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iBErZ7+t7czMZp95u26t4BG+kT6Q=="/>
    </ext>
  </extLst>
</workbook>
</file>

<file path=xl/comments1.xml><?xml version="1.0" encoding="utf-8"?>
<comments xmlns:r="http://schemas.openxmlformats.org/officeDocument/2006/relationships" xmlns="http://schemas.openxmlformats.org/spreadsheetml/2006/main">
  <authors>
    <author/>
  </authors>
  <commentList>
    <comment authorId="0" ref="C99">
      <text>
        <t xml:space="preserve">======
ID#AAAAIcF2b8c
    (2021-05-06 11:21:32)
Multa de 40% + Contribuição Social de 10% sobre Saldo da Conta Vinculada do FGTS para RCT s/Justa Causa, com Aviso Indenizado durante a vigência do Contrato de Prestação de Serviços.</t>
      </text>
    </comment>
    <comment authorId="0" ref="C102">
      <text>
        <t xml:space="preserve">======
ID#AAAAIcF2b8Y
    (2021-05-06 11:21:32)
Multa de 40% + Contribuição Social de 10% sobre Saldo da Conta Vinculada do FGTS para RCT s/Justa Causa, com Aviso Trabalhado ao final do Contrato de Prestação de Serviços.</t>
      </text>
    </comment>
    <comment authorId="0" ref="C109">
      <text>
        <t xml:space="preserve">======
ID#AAAAIcF2b8U
Alex da Luz Pereira    (2021-05-06 11:21:32)
Férias Obrigatória a cotação de 9,075% sobre o valor do Módulo 1 – Composição da Remuneração, conforme Anexo XII da IN 5/17 (Férias + Adicional = 9,075% + 3,025%{ (submodulo 2.1 letra B) + (submodulo 4.1 letra A) = 12,10%}</t>
      </text>
    </comment>
    <comment authorId="0" ref="H26">
      <text>
        <t xml:space="preserve">======
ID#AAAAIcF2b8Q
Alex    (2021-05-06 11:21:32)
1.176,23
salario 2020
PARA 220h</t>
      </text>
    </comment>
    <comment authorId="0" ref="F147">
      <text>
        <t xml:space="preserve">======
ID#AAAAIcF2b7w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ID#AAAAIcF2b7E
Informe    (2021-05-06 11:21:32)
S - Sim 
N - Não</t>
      </text>
    </comment>
    <comment authorId="0" ref="I110">
      <text>
        <t xml:space="preserve">======
ID#AAAAIcF2b64
Informe    (2021-05-06 11:21:32)
S - Sim 
N - Não</t>
      </text>
    </comment>
  </commentList>
  <extLst>
    <ext uri="GoogleSheetsCustomDataVersion1">
      <go:sheetsCustomData xmlns:go="http://customooxmlschemas.google.com/" r:id="rId1" roundtripDataSignature="AMtx7mhbHBEFdM+sf3tWParHDm96NFMCTQ=="/>
    </ext>
  </extLst>
</comments>
</file>

<file path=xl/comments2.xml><?xml version="1.0" encoding="utf-8"?>
<comments xmlns:r="http://schemas.openxmlformats.org/officeDocument/2006/relationships" xmlns="http://schemas.openxmlformats.org/spreadsheetml/2006/main">
  <authors>
    <author/>
  </authors>
  <commentList>
    <comment authorId="0" ref="C108">
      <text>
        <t xml:space="preserve">======
ID#AAAAIcF2b8I
Alex da Luz Pereira    (2021-05-06 11:21:32)
Férias Obrigatória a cotação de 9,075% sobre o valor do Módulo 1 – Composição da Remuneração, conforme Anexo XII da IN 5/17 (Férias + Adicional = 9,075% + 3,025%{ (submodulo 2.1 letra B) + (submodulo 4.1 letra A) = 12,10%}</t>
      </text>
    </comment>
    <comment authorId="0" ref="I110">
      <text>
        <t xml:space="preserve">======
ID#AAAAIcF2b8A
Informe    (2021-05-06 11:21:32)
S - Sim 
N - Não</t>
      </text>
    </comment>
    <comment authorId="0" ref="C98">
      <text>
        <t xml:space="preserve">======
ID#AAAAIcF2b74
    (2021-05-06 11:21:32)
Multa de 40% + Contribuição Social de 10% sobre Saldo da Conta Vinculada do FGTS para RCT s/Justa Causa, com Aviso Indenizado durante a vigência do Contrato de Prestação de Serviços.</t>
      </text>
    </comment>
    <comment authorId="0" ref="C101">
      <text>
        <t xml:space="preserve">======
ID#AAAAIcF2b7Y
    (2021-05-06 11:21:32)
Multa de 40% + Contribuição Social de 10% sobre Saldo da Conta Vinculada do FGTS para RCT s/Justa Causa, com Aviso Trabalhado ao final do Contrato de Prestação de Serviços.</t>
      </text>
    </comment>
    <comment authorId="0" ref="I112">
      <text>
        <t xml:space="preserve">======
ID#AAAAIcF2b7Q
Informe    (2021-05-06 11:21:32)
S - Sim 
N - Não</t>
      </text>
    </comment>
    <comment authorId="0" ref="F146">
      <text>
        <t xml:space="preserve">======
ID#AAAAIcF2b68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gPxF3GWkILg4KPZD0yyLGIL2Ki5A=="/>
    </ext>
  </extLst>
</comments>
</file>

<file path=xl/comments3.xml><?xml version="1.0" encoding="utf-8"?>
<comments xmlns:r="http://schemas.openxmlformats.org/officeDocument/2006/relationships" xmlns="http://schemas.openxmlformats.org/spreadsheetml/2006/main">
  <authors>
    <author/>
  </authors>
  <commentList>
    <comment authorId="0" ref="C102">
      <text>
        <t xml:space="preserve">======
ID#AAAAIcF2b8k
    (2021-05-06 11:21:32)
Multa de 40% + Contribuição Social de 10% sobre Saldo da Conta Vinculada do FGTS para RCT s/Justa Causa, com Aviso Trabalhado ao final do Contrato de Prestação de Serviços.</t>
      </text>
    </comment>
    <comment authorId="0" ref="H37">
      <text>
        <t xml:space="preserve">======
ID#AAAAIcF2b8M
Alex    (2021-05-06 11:21:32)
USOU base insalubridade
1.138,08  para 220hs</t>
      </text>
    </comment>
    <comment authorId="0" ref="F147">
      <text>
        <t xml:space="preserve">======
ID#AAAAIcF2b8E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0">
      <text>
        <t xml:space="preserve">======
ID#AAAAIcF2b78
Informe    (2021-05-06 11:21:32)
S - Sim 
N - Não</t>
      </text>
    </comment>
    <comment authorId="0" ref="I112">
      <text>
        <t xml:space="preserve">======
ID#AAAAIcF2b7s
Informe    (2021-05-06 11:21:32)
S - Sim 
N - Não</t>
      </text>
    </comment>
    <comment authorId="0" ref="C109">
      <text>
        <t xml:space="preserve">======
ID#AAAAIcF2b7k
Alex da Luz Pereira    (2021-05-06 11:21:32)
Férias Obrigatória a cotação de 9,075% sobre o valor do Módulo 1 – Composição da Remuneração, conforme Anexo XII da IN 5/17 (Férias + Adicional = 9,075% + 3,025%{ (submodulo 2.1 letra B) + (submodulo 4.1 letra A) = 12,10%}</t>
      </text>
    </comment>
    <comment authorId="0" ref="C99">
      <text>
        <t xml:space="preserve">======
ID#AAAAIcF2b7c
    (2021-05-06 11:21:32)
Multa de 40% + Contribuição Social de 10% sobre Saldo da Conta Vinculada do FGTS para RCT s/Justa Causa, com Aviso Indenizado durante a vigência do Contrato de Prestação de Serviços.</t>
      </text>
    </comment>
    <comment authorId="0" ref="H26">
      <text>
        <t xml:space="preserve">======
ID#AAAAIcF2b7U
Alex    (2021-05-06 11:21:32)
1.138,08
salario 2019
PARA 220h</t>
      </text>
    </comment>
  </commentList>
  <extLst>
    <ext uri="GoogleSheetsCustomDataVersion1">
      <go:sheetsCustomData xmlns:go="http://customooxmlschemas.google.com/" r:id="rId1" roundtripDataSignature="AMtx7miSVQOOlt1xxd5xHhz/KloSAzQc7Q=="/>
    </ext>
  </extLst>
</comments>
</file>

<file path=xl/comments4.xml><?xml version="1.0" encoding="utf-8"?>
<comments xmlns:r="http://schemas.openxmlformats.org/officeDocument/2006/relationships" xmlns="http://schemas.openxmlformats.org/spreadsheetml/2006/main">
  <authors>
    <author/>
  </authors>
  <commentList>
    <comment authorId="0" ref="C102">
      <text>
        <t xml:space="preserve">======
ID#AAAAIcF2b8s
    (2021-05-06 11:21:32)
Multa de 40% + Contribuição Social de 10% sobre Saldo da Conta Vinculada do FGTS para RCT s/Justa Causa, com Aviso Trabalhado ao final do Contrato de Prestação de Serviços.</t>
      </text>
    </comment>
    <comment authorId="0" ref="I112">
      <text>
        <t xml:space="preserve">======
ID#AAAAIcF2b8o
Informe    (2021-05-06 11:21:32)
S - Sim 
N - Não</t>
      </text>
    </comment>
    <comment authorId="0" ref="C109">
      <text>
        <t xml:space="preserve">======
ID#AAAAIcF2b8g
Alex da Luz Pereira    (2021-05-06 11:21:32)
Férias Obrigatória a cotação de 9,075% sobre o valor do Módulo 1 – Composição da Remuneração, conforme Anexo XII da IN 5/17 (Férias + Adicional = 9,075% + 3,025%{ (submodulo 2.1 letra B) + (submodulo 4.1 letra A) = 12,10%}</t>
      </text>
    </comment>
    <comment authorId="0" ref="H26">
      <text>
        <t xml:space="preserve">======
ID#AAAAIcF2b70
Alex    (2021-05-06 11:21:32)
1.138,08
salario 2019
PARA 220h</t>
      </text>
    </comment>
    <comment authorId="0" ref="H37">
      <text>
        <t xml:space="preserve">======
ID#AAAAIcF2b7o
Alex    (2021-05-06 11:21:32)
USOU base insalubridade
1.138,08  para 220hs</t>
      </text>
    </comment>
    <comment authorId="0" ref="I110">
      <text>
        <t xml:space="preserve">======
ID#AAAAIcF2b7g
Informe    (2021-05-06 11:21:32)
S - Sim 
N - Não</t>
      </text>
    </comment>
    <comment authorId="0" ref="F147">
      <text>
        <t xml:space="preserve">======
ID#AAAAIcF2b7M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ID#AAAAIcF2b7A
    (2021-05-06 11:21:32)
Multa de 40% + Contribuição Social de 10% sobre Saldo da Conta Vinculada do FGTS para RCT s/Justa Causa, com Aviso Indenizado durante a vigência do Contrato de Prestação de Serviços.</t>
      </text>
    </comment>
  </commentList>
  <extLst>
    <ext uri="GoogleSheetsCustomDataVersion1">
      <go:sheetsCustomData xmlns:go="http://customooxmlschemas.google.com/" r:id="rId1" roundtripDataSignature="AMtx7mh/gkEo9Jwi2TKQnzsE1s/0wpk6IQ=="/>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<sst xmlns="http://schemas.openxmlformats.org/spreadsheetml/2006/main" count="1193" uniqueCount="300">
  <si>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</si>
  <si>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</si>
  <si>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</si>
  <si>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</si>
  <si>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</si>
  <si>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</si>
  <si>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</si>
  <si>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</si>
  <si>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</si>
  <si>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</si>
  <si>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Uruguaiana</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</si>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</sst>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9">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4" fillId="5" fontId="9" numFmtId="165"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readingOrder="0"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60">
        <v>3.5</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1"/>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0.04</v>
      </c>
      <c r="D70" s="72">
        <v>0.03</v>
      </c>
      <c r="E70" s="26"/>
      <c r="F70" s="72">
        <f>D70</f>
        <v>0.03</v>
      </c>
      <c r="G70" s="72">
        <f>F70</f>
        <v>0.03</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2.0</v>
      </c>
      <c r="D76" s="74">
        <v>0.0</v>
      </c>
      <c r="E76" s="31"/>
      <c r="F76" s="73">
        <v>2.0</v>
      </c>
      <c r="G76" s="74">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0</v>
      </c>
      <c r="F11" s="97">
        <f>Cuidador_40hs!H159</f>
        <v>4190.453142</v>
      </c>
      <c r="G11" s="97">
        <f t="shared" ref="G11:G14" si="1">F11*E11</f>
        <v>0</v>
      </c>
      <c r="H11" s="98" t="str">
        <f>Cuidador_40hs!H14</f>
        <v>20</v>
      </c>
      <c r="I11" s="97">
        <f t="shared" ref="I11:I14" si="2">G11*H11</f>
        <v>0</v>
      </c>
      <c r="J11" s="99"/>
      <c r="K11" s="100"/>
      <c r="L11" s="75"/>
    </row>
    <row r="12" ht="21.75" customHeight="1">
      <c r="B12" s="101"/>
      <c r="C12" s="102" t="str">
        <f>C11</f>
        <v>CUIDADOR EDUC. ESPECIAL - CBO: 5162-10</v>
      </c>
      <c r="D12" s="103">
        <f>'1-ABA-DE-CARREGAMENTO'!C42</f>
        <v>20</v>
      </c>
      <c r="E12" s="104">
        <f>'1-ABA-DE-CARREGAMENTO'!C76</f>
        <v>2</v>
      </c>
      <c r="F12" s="105">
        <f>Cuidador_20hs!H158</f>
        <v>2559.845137</v>
      </c>
      <c r="G12" s="97">
        <f t="shared" si="1"/>
        <v>5119.690273</v>
      </c>
      <c r="H12" s="98" t="str">
        <f t="shared" ref="H12:H14" si="3">H11</f>
        <v>20</v>
      </c>
      <c r="I12" s="97">
        <f t="shared" si="2"/>
        <v>102393.8055</v>
      </c>
      <c r="J12" s="99"/>
      <c r="K12" s="100"/>
      <c r="L12" s="75"/>
    </row>
    <row r="13">
      <c r="B13" s="101"/>
      <c r="C13" s="106" t="str">
        <f>'1-ABA-DE-CARREGAMENTO'!F32</f>
        <v>INSTRUTOR  EDUC. ESPECIAL - CBO: 5162-10</v>
      </c>
      <c r="D13" s="103">
        <f>'1-ABA-DE-CARREGAMENTO'!G42</f>
        <v>40</v>
      </c>
      <c r="E13" s="104">
        <f>'1-ABA-DE-CARREGAMENTO'!G76</f>
        <v>0</v>
      </c>
      <c r="F13" s="105">
        <f>Instrutor_40hs!H159</f>
        <v>3110.077418</v>
      </c>
      <c r="G13" s="97">
        <f t="shared" si="1"/>
        <v>0</v>
      </c>
      <c r="H13" s="98" t="str">
        <f t="shared" si="3"/>
        <v>20</v>
      </c>
      <c r="I13" s="97">
        <f t="shared" si="2"/>
        <v>0</v>
      </c>
      <c r="J13" s="75"/>
      <c r="K13" s="100"/>
      <c r="L13" s="75"/>
    </row>
    <row r="14">
      <c r="B14" s="101"/>
      <c r="C14" s="106" t="str">
        <f>C13</f>
        <v>INSTRUTOR  EDUC. ESPECIAL - CBO: 5162-10</v>
      </c>
      <c r="D14" s="103">
        <f>'1-ABA-DE-CARREGAMENTO'!F42</f>
        <v>20</v>
      </c>
      <c r="E14" s="104">
        <f>'1-ABA-DE-CARREGAMENTO'!F76</f>
        <v>2</v>
      </c>
      <c r="F14" s="105">
        <f>Instrutor_20hs!H159</f>
        <v>1508.971409</v>
      </c>
      <c r="G14" s="97">
        <f t="shared" si="1"/>
        <v>3017.942818</v>
      </c>
      <c r="H14" s="98" t="str">
        <f t="shared" si="3"/>
        <v>20</v>
      </c>
      <c r="I14" s="97">
        <f t="shared" si="2"/>
        <v>60358.85637</v>
      </c>
      <c r="J14" s="75"/>
      <c r="K14" s="100"/>
      <c r="L14" s="75"/>
    </row>
    <row r="15" ht="21.75" customHeight="1">
      <c r="B15" s="107"/>
      <c r="C15" s="108" t="s">
        <v>68</v>
      </c>
      <c r="D15" s="108"/>
      <c r="E15" s="109">
        <f>SUM(E11:E14)</f>
        <v>4</v>
      </c>
      <c r="F15" s="108"/>
      <c r="G15" s="110">
        <f>SUM(G11:G14)</f>
        <v>8137.633092</v>
      </c>
      <c r="H15" s="110"/>
      <c r="I15" s="110">
        <f>SUM(I11:I14)</f>
        <v>162752.6618</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Uruguaiana</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77.49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3.5</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299.5</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299.5</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1128.216602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3140.430286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319.38</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3459.810286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175.41</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0.1325</v>
      </c>
      <c r="G143" s="12"/>
      <c r="H143" s="346">
        <f>SUM(H144:H147)</f>
        <v>555.2328567</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69.14</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318.4746302</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0.04</v>
      </c>
      <c r="G147" s="12"/>
      <c r="H147" s="349">
        <f>((H141+H142)/(1-F143))*F147</f>
        <v>167.6182264</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0.2849</v>
      </c>
      <c r="G148" s="189"/>
      <c r="H148" s="323">
        <f>H143+H142+H140</f>
        <v>1050.022857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1128.216602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3140.430286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1050.022857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4190.453142</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4190.453142</v>
      </c>
      <c r="E164" s="369">
        <v>1.0</v>
      </c>
      <c r="F164" s="370">
        <f>D164*E164</f>
        <v>4190.453142</v>
      </c>
      <c r="G164" s="371">
        <f>'1-ABA-DE-CARREGAMENTO'!D76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Uruguaiana</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f>IF((((F73*F74)*2)-(H72*0.06))&lt;=0,"0",if(F8=1,ROUND((((F73*F74)*2)-(H72*0.06))*(1-0.0925),2),ROUND((((F73*F74)*2)-(H72*0.06)),2)))</f>
        <v>108.62</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3.5</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108.62</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108.62</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638.1023088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8"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9"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8"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7"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0" t="s">
        <v>136</v>
      </c>
      <c r="D107" s="121"/>
      <c r="E107" s="121"/>
      <c r="F107" s="121"/>
      <c r="G107" s="241"/>
      <c r="H107" s="401"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7"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260</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7"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2">
        <f>H151+H152+H153+H154+H155</f>
        <v>1940.521828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3">
        <f>'1-ABA-DE-CARREGAMENTO'!F68</f>
        <v>0.1017</v>
      </c>
      <c r="H139" s="404">
        <f>ROUND(H138*G139,2)</f>
        <v>197.35</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2">
        <f>H138+H139</f>
        <v>2137.871828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5">
        <f>ROUND(H140*G141,2)</f>
        <v>108.39</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0.1225</v>
      </c>
      <c r="G142" s="12"/>
      <c r="H142" s="406">
        <f>SUM(H143:H146)</f>
        <v>313.5833091</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7">
        <f>ROUND((((H140+H141))/((1-F142)))*F143,2)</f>
        <v>42.24</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7">
        <f>((H140+H141)/(1-F142)*F144)</f>
        <v>194.5480329</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8">
        <f>'1-ABA-DE-CARREGAMENTO'!F70</f>
        <v>0.03</v>
      </c>
      <c r="G146" s="409"/>
      <c r="H146" s="410">
        <f>((H140+H141)/(1-F142))*F146</f>
        <v>76.79527616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1" t="s">
        <v>229</v>
      </c>
      <c r="C147" s="118"/>
      <c r="D147" s="118"/>
      <c r="E147" s="412"/>
      <c r="F147" s="413">
        <f>F142+G141+G139</f>
        <v>0.2749</v>
      </c>
      <c r="G147" s="412"/>
      <c r="H147" s="414">
        <f>H142+H141+H139</f>
        <v>619.3233091</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5"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638.1023088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1940.521828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619.3233091</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7">
        <f>SUM(H156:H157)</f>
        <v>2559.845137</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8"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2559.845137</v>
      </c>
      <c r="E163" s="369">
        <v>1.0</v>
      </c>
      <c r="F163" s="370">
        <f>D163*E163</f>
        <v>2559.845137</v>
      </c>
      <c r="G163" s="371">
        <f>'1-ABA-DE-CARREGAMENTO'!C76</f>
        <v>2</v>
      </c>
      <c r="H163" s="372">
        <f>H158*G163</f>
        <v>5119.690273</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5119.690273</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9"/>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0"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5119.690273</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102393.8055</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Uruguaiana</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262</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264</v>
      </c>
      <c r="D73" s="250" t="s">
        <v>265</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77.49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3.5</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299.5</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299.5</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897.9485855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267</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268</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269</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2330.758876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237.04</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2567.798876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130.19</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0.1325</v>
      </c>
      <c r="G143" s="12"/>
      <c r="H143" s="346">
        <f>SUM(H144:H147)</f>
        <v>412.0885414</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51.32</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236.3655961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0.04</v>
      </c>
      <c r="G147" s="12"/>
      <c r="H147" s="349">
        <f>((H141+H142)/(1-F143))*F147</f>
        <v>124.4029453</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0.2849</v>
      </c>
      <c r="G148" s="189"/>
      <c r="H148" s="323">
        <f>H143+H142+H140</f>
        <v>779.3185414</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897.9485855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2330.758876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779.3185414</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3110.077418</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3110.077418</v>
      </c>
      <c r="E164" s="369">
        <v>1.0</v>
      </c>
      <c r="F164" s="370">
        <f>D164*E164</f>
        <v>3110.077418</v>
      </c>
      <c r="G164" s="371">
        <f>'1-ABA-DE-CARREGAMENTO'!G76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Uruguaiana</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270</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271</v>
      </c>
      <c r="D73" s="250" t="s">
        <v>272</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108.62</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3.5</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108.62</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108.62</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407.8342928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274</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275</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276</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1130.850958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115.01</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1245.860958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63.17</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0.1325</v>
      </c>
      <c r="G143" s="12"/>
      <c r="H143" s="346">
        <f>SUM(H144:H147)</f>
        <v>199.9404509</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24.9</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114.6816747</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0.04</v>
      </c>
      <c r="G147" s="12"/>
      <c r="H147" s="349">
        <f>((H141+H142)/(1-F143))*F147</f>
        <v>60.35877617</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0.2849</v>
      </c>
      <c r="G148" s="189"/>
      <c r="H148" s="323">
        <f>H143+H142+H140</f>
        <v>378.1204509</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407.8342928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1130.850958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378.1204509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1508.971409</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1508.971409</v>
      </c>
      <c r="E164" s="369">
        <v>1.0</v>
      </c>
      <c r="F164" s="370">
        <f>D164*E164</f>
        <v>1508.971409</v>
      </c>
      <c r="G164" s="371">
        <f>'1-ABA-DE-CARREGAMENTO'!F76</f>
        <v>2</v>
      </c>
      <c r="H164" s="372">
        <f>G164*F164</f>
        <v>3017.942818</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3017.942818</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3017.942818</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60358.85637</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2" t="s">
        <v>277</v>
      </c>
    </row>
    <row r="2">
      <c r="B2" s="422"/>
      <c r="C2" s="422"/>
      <c r="D2" s="422"/>
      <c r="E2" s="422"/>
      <c r="F2" s="422"/>
      <c r="G2" s="422"/>
      <c r="H2" s="422"/>
      <c r="I2" s="422"/>
    </row>
    <row r="3" ht="23.25" customHeight="1">
      <c r="B3" s="423" t="s">
        <v>278</v>
      </c>
      <c r="C3" s="424"/>
      <c r="D3" s="424"/>
      <c r="E3" s="424"/>
      <c r="F3" s="424"/>
      <c r="G3" s="424"/>
      <c r="H3" s="424"/>
      <c r="I3" s="424"/>
    </row>
    <row r="4">
      <c r="B4" s="425" t="s">
        <v>279</v>
      </c>
      <c r="C4" s="425" t="s">
        <v>280</v>
      </c>
      <c r="D4" s="425" t="s">
        <v>281</v>
      </c>
      <c r="E4" s="425" t="s">
        <v>282</v>
      </c>
      <c r="F4" s="426" t="s">
        <v>283</v>
      </c>
      <c r="G4" s="427" t="s">
        <v>284</v>
      </c>
      <c r="H4" s="428" t="s">
        <v>285</v>
      </c>
      <c r="I4" s="429"/>
    </row>
    <row r="5">
      <c r="B5" s="430" t="s">
        <v>286</v>
      </c>
      <c r="C5" s="431" t="s">
        <v>287</v>
      </c>
      <c r="D5" s="431">
        <v>39.05</v>
      </c>
      <c r="E5" s="431">
        <v>4.0</v>
      </c>
      <c r="F5" s="432">
        <f t="shared" ref="F5:F6" si="1">E5*D5</f>
        <v>156.2</v>
      </c>
      <c r="G5" s="432">
        <f t="shared" ref="G5:G6" si="2">F5/12</f>
        <v>13.01666667</v>
      </c>
      <c r="H5" s="433">
        <v>2.0</v>
      </c>
      <c r="I5" s="434" t="s">
        <v>288</v>
      </c>
    </row>
    <row r="6">
      <c r="B6" s="430" t="s">
        <v>289</v>
      </c>
      <c r="C6" s="431" t="s">
        <v>287</v>
      </c>
      <c r="D6" s="431">
        <v>2.47</v>
      </c>
      <c r="E6" s="431">
        <v>1.0</v>
      </c>
      <c r="F6" s="432">
        <f t="shared" si="1"/>
        <v>2.47</v>
      </c>
      <c r="G6" s="432">
        <f t="shared" si="2"/>
        <v>0.2058333333</v>
      </c>
      <c r="H6" s="433">
        <v>1.0</v>
      </c>
      <c r="I6" s="434" t="s">
        <v>290</v>
      </c>
    </row>
    <row r="7">
      <c r="B7" s="435" t="s">
        <v>291</v>
      </c>
      <c r="E7" s="436"/>
      <c r="F7" s="437">
        <f t="shared" ref="F7:G7" si="3">SUM(F5:F6)</f>
        <v>158.67</v>
      </c>
      <c r="G7" s="437">
        <f t="shared" si="3"/>
        <v>13.2225</v>
      </c>
      <c r="H7" s="438"/>
      <c r="I7" s="439"/>
    </row>
    <row r="8">
      <c r="H8" s="440"/>
    </row>
    <row r="9" ht="23.25" customHeight="1">
      <c r="B9" s="423" t="s">
        <v>292</v>
      </c>
      <c r="C9" s="424"/>
      <c r="D9" s="424"/>
      <c r="E9" s="424"/>
      <c r="F9" s="424"/>
      <c r="G9" s="424"/>
      <c r="H9" s="424"/>
      <c r="I9" s="424"/>
    </row>
    <row r="10">
      <c r="B10" s="425" t="s">
        <v>279</v>
      </c>
      <c r="C10" s="425" t="s">
        <v>280</v>
      </c>
      <c r="D10" s="425" t="s">
        <v>281</v>
      </c>
      <c r="E10" s="425" t="s">
        <v>282</v>
      </c>
      <c r="F10" s="426" t="s">
        <v>283</v>
      </c>
      <c r="G10" s="427" t="s">
        <v>284</v>
      </c>
      <c r="H10" s="428" t="s">
        <v>285</v>
      </c>
      <c r="I10" s="429"/>
    </row>
    <row r="11" ht="138.75" customHeight="1">
      <c r="B11" s="441" t="s">
        <v>293</v>
      </c>
      <c r="C11" s="431" t="s">
        <v>287</v>
      </c>
      <c r="D11" s="432">
        <v>31.3</v>
      </c>
      <c r="E11" s="431">
        <v>4.0</v>
      </c>
      <c r="F11" s="432">
        <f t="shared" ref="F11:F13" si="4">E11*D11</f>
        <v>125.2</v>
      </c>
      <c r="G11" s="432">
        <f t="shared" ref="G11:G13" si="5">F11/12</f>
        <v>10.43333333</v>
      </c>
      <c r="H11" s="433">
        <v>2.0</v>
      </c>
      <c r="I11" s="434" t="s">
        <v>288</v>
      </c>
    </row>
    <row r="12" ht="49.5" customHeight="1">
      <c r="B12" s="430" t="s">
        <v>294</v>
      </c>
      <c r="C12" s="431" t="s">
        <v>287</v>
      </c>
      <c r="D12" s="432">
        <v>11.53</v>
      </c>
      <c r="E12" s="431">
        <v>4.0</v>
      </c>
      <c r="F12" s="432">
        <f t="shared" si="4"/>
        <v>46.12</v>
      </c>
      <c r="G12" s="432">
        <f t="shared" si="5"/>
        <v>3.843333333</v>
      </c>
      <c r="H12" s="433">
        <v>2.0</v>
      </c>
      <c r="I12" s="434" t="s">
        <v>288</v>
      </c>
    </row>
    <row r="13" ht="97.5" customHeight="1">
      <c r="B13" s="441" t="s">
        <v>295</v>
      </c>
      <c r="C13" s="431" t="s">
        <v>287</v>
      </c>
      <c r="D13" s="432">
        <v>56.69</v>
      </c>
      <c r="E13" s="431">
        <v>4.0</v>
      </c>
      <c r="F13" s="432">
        <f t="shared" si="4"/>
        <v>226.76</v>
      </c>
      <c r="G13" s="432">
        <f t="shared" si="5"/>
        <v>18.89666667</v>
      </c>
      <c r="H13" s="433">
        <v>2.0</v>
      </c>
      <c r="I13" s="434" t="s">
        <v>288</v>
      </c>
    </row>
    <row r="14">
      <c r="B14" s="435" t="s">
        <v>291</v>
      </c>
      <c r="E14" s="436"/>
      <c r="F14" s="437">
        <f t="shared" ref="F14:G14" si="6">SUM(F11:F13)</f>
        <v>398.08</v>
      </c>
      <c r="G14" s="437">
        <f t="shared" si="6"/>
        <v>33.17333333</v>
      </c>
      <c r="H14" s="438"/>
      <c r="I14" s="439"/>
    </row>
    <row r="15">
      <c r="B15" s="435"/>
      <c r="C15" s="435"/>
      <c r="D15" s="435"/>
      <c r="E15" s="435"/>
      <c r="H15" s="438"/>
      <c r="I15" s="439"/>
    </row>
    <row r="16">
      <c r="B16" s="442" t="s">
        <v>296</v>
      </c>
      <c r="C16" s="443"/>
      <c r="D16" s="443"/>
      <c r="E16" s="444" t="s">
        <v>297</v>
      </c>
      <c r="F16" s="445">
        <f t="shared" ref="F16:G16" si="7">F14+F7</f>
        <v>556.75</v>
      </c>
      <c r="G16" s="446">
        <f t="shared" si="7"/>
        <v>46.39583333</v>
      </c>
    </row>
    <row r="17">
      <c r="B17" s="447" t="s">
        <v>298</v>
      </c>
      <c r="C17" s="448"/>
      <c r="D17" s="448"/>
    </row>
    <row r="18">
      <c r="B18" s="442" t="s">
        <v>299</v>
      </c>
      <c r="C18" s="448"/>
      <c r="D18" s="44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2" t="s">
        <v>277</v>
      </c>
    </row>
    <row r="2">
      <c r="A2" s="422"/>
      <c r="B2" s="422"/>
      <c r="C2" s="422"/>
      <c r="D2" s="422"/>
      <c r="E2" s="422"/>
      <c r="F2" s="422"/>
      <c r="G2" s="422"/>
      <c r="H2" s="422"/>
    </row>
    <row r="3">
      <c r="A3" s="423" t="s">
        <v>278</v>
      </c>
      <c r="B3" s="424"/>
      <c r="C3" s="424"/>
      <c r="D3" s="424"/>
      <c r="E3" s="424"/>
      <c r="F3" s="424"/>
      <c r="G3" s="424"/>
      <c r="H3" s="424"/>
    </row>
    <row r="4">
      <c r="A4" s="425" t="s">
        <v>279</v>
      </c>
      <c r="B4" s="425" t="s">
        <v>280</v>
      </c>
      <c r="C4" s="425" t="s">
        <v>281</v>
      </c>
      <c r="D4" s="425" t="s">
        <v>282</v>
      </c>
      <c r="E4" s="426" t="s">
        <v>283</v>
      </c>
      <c r="F4" s="427" t="s">
        <v>284</v>
      </c>
      <c r="G4" s="428" t="s">
        <v>285</v>
      </c>
      <c r="H4" s="429"/>
    </row>
    <row r="5">
      <c r="A5" s="430" t="s">
        <v>286</v>
      </c>
      <c r="B5" s="431" t="s">
        <v>287</v>
      </c>
      <c r="C5" s="431">
        <v>39.05</v>
      </c>
      <c r="D5" s="431">
        <v>4.0</v>
      </c>
      <c r="E5" s="432">
        <f t="shared" ref="E5:E6" si="1">D5*C5</f>
        <v>156.2</v>
      </c>
      <c r="F5" s="432">
        <f t="shared" ref="F5:F6" si="2">E5/12</f>
        <v>13.01666667</v>
      </c>
      <c r="G5" s="433">
        <v>2.0</v>
      </c>
      <c r="H5" s="434" t="s">
        <v>288</v>
      </c>
    </row>
    <row r="6">
      <c r="A6" s="430" t="s">
        <v>289</v>
      </c>
      <c r="B6" s="431" t="s">
        <v>287</v>
      </c>
      <c r="C6" s="431">
        <v>2.47</v>
      </c>
      <c r="D6" s="431">
        <v>1.0</v>
      </c>
      <c r="E6" s="432">
        <f t="shared" si="1"/>
        <v>2.47</v>
      </c>
      <c r="F6" s="432">
        <f t="shared" si="2"/>
        <v>0.2058333333</v>
      </c>
      <c r="G6" s="433">
        <v>1.0</v>
      </c>
      <c r="H6" s="434" t="s">
        <v>290</v>
      </c>
    </row>
    <row r="7">
      <c r="A7" s="435" t="s">
        <v>291</v>
      </c>
      <c r="D7" s="436"/>
      <c r="E7" s="437">
        <f t="shared" ref="E7:F7" si="3">SUM(E5:E6)</f>
        <v>158.67</v>
      </c>
      <c r="F7" s="437">
        <f t="shared" si="3"/>
        <v>13.2225</v>
      </c>
      <c r="G7" s="438"/>
      <c r="H7" s="439"/>
    </row>
    <row r="8">
      <c r="G8" s="4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